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1"/>
  </bookViews>
  <sheets>
    <sheet name="Óvoda P.kovácsi" sheetId="4" r:id="rId1"/>
    <sheet name="Óvoda P.kov. tévesen leig." sheetId="5" r:id="rId2"/>
    <sheet name="óvoda bevétele" sheetId="6" r:id="rId3"/>
  </sheets>
  <calcPr calcId="124519"/>
</workbook>
</file>

<file path=xl/calcChain.xml><?xml version="1.0" encoding="utf-8"?>
<calcChain xmlns="http://schemas.openxmlformats.org/spreadsheetml/2006/main">
  <c r="D20" i="6"/>
  <c r="D13"/>
  <c r="D21" s="1"/>
  <c r="D46" i="5"/>
  <c r="D39"/>
  <c r="D19"/>
  <c r="D16"/>
  <c r="D40" s="1"/>
  <c r="D47" s="1"/>
  <c r="D60" i="4"/>
  <c r="D53"/>
  <c r="D16"/>
  <c r="D13"/>
  <c r="D36"/>
  <c r="D43"/>
  <c r="D61" l="1"/>
  <c r="D37"/>
  <c r="D44" s="1"/>
</calcChain>
</file>

<file path=xl/sharedStrings.xml><?xml version="1.0" encoding="utf-8"?>
<sst xmlns="http://schemas.openxmlformats.org/spreadsheetml/2006/main" count="128" uniqueCount="64">
  <si>
    <t xml:space="preserve"> Irodaszer, nyomtatvány beszerzése</t>
  </si>
  <si>
    <t>Könyv beszerzése</t>
  </si>
  <si>
    <t>Adók, díjak, egyéb befizetések</t>
  </si>
  <si>
    <t>Folyóirat beszerzése</t>
  </si>
  <si>
    <t>Gázenergia-szolgáltatás díja</t>
  </si>
  <si>
    <t>Belföldi kiküldetés</t>
  </si>
  <si>
    <t>Alapilletmények</t>
  </si>
  <si>
    <t>Közlekedési költségtérítés</t>
  </si>
  <si>
    <t xml:space="preserve"> Egyéb információhordozó beszerzése</t>
  </si>
  <si>
    <t>Szakmai anyagok beszerzése</t>
  </si>
  <si>
    <t>Munkaruha, védőruha, formaruha,egy.</t>
  </si>
  <si>
    <t>egyéb anyagbeszerzés</t>
  </si>
  <si>
    <t>Nem adatátviteli célú távközlési díjak</t>
  </si>
  <si>
    <t>Villamosenergia-szolgáltatása díja</t>
  </si>
  <si>
    <t>Víz- és csatornadíjak</t>
  </si>
  <si>
    <t>Karbantartási, kisjavítási szolgáltat.</t>
  </si>
  <si>
    <t>Egyéb üzemeltetési, fenntart.szolg.</t>
  </si>
  <si>
    <t>Vásásrolt közszolgáltatások</t>
  </si>
  <si>
    <t>Összesen:</t>
  </si>
  <si>
    <t xml:space="preserve">Vás. term. és szolg.áfá-ja:      </t>
  </si>
  <si>
    <t>Munkáltató által fizet SZJA</t>
  </si>
  <si>
    <t>Megnevezés</t>
  </si>
  <si>
    <t>Személyi juttatás összesen:</t>
  </si>
  <si>
    <t>Munkaadókat terhelő járulékok</t>
  </si>
  <si>
    <t>Dologi és egyéb folyó kiadások össz.</t>
  </si>
  <si>
    <t>Kisértékű tárgyi eszköz besz.</t>
  </si>
  <si>
    <t>Részmunkaidőben fog.közalk.szem.j.</t>
  </si>
  <si>
    <t>Részm.időben fogl.közalk.ktg tér.</t>
  </si>
  <si>
    <t>Óvodai intézményi étkeztetés</t>
  </si>
  <si>
    <t>Mindösszesen:</t>
  </si>
  <si>
    <t>főkönyvi szla szám.</t>
  </si>
  <si>
    <t>me.: Ft</t>
  </si>
  <si>
    <t>2013.évi Előirányzat</t>
  </si>
  <si>
    <t>Mesevár Német Nemzetiségi Óvoda és Egységes Óvoda-bölcsöde</t>
  </si>
  <si>
    <t>2013. évi költségvetési kiadásai</t>
  </si>
  <si>
    <t>Vezetői pótlék</t>
  </si>
  <si>
    <t>Nemzetiségi pótlék</t>
  </si>
  <si>
    <t>Szoc.hozzájár.adó     27 %</t>
  </si>
  <si>
    <t xml:space="preserve">Étkezési hozzájárulás  (6főx8.000,-Ft/hó) </t>
  </si>
  <si>
    <t>EHO                         14 %</t>
  </si>
  <si>
    <t>II.1.</t>
  </si>
  <si>
    <t>II.2.</t>
  </si>
  <si>
    <t>Óvoda működtetési támogatás</t>
  </si>
  <si>
    <t>II.3.ba.</t>
  </si>
  <si>
    <t>óvodai étkeztetés támogatása</t>
  </si>
  <si>
    <t xml:space="preserve">Óvodaped. és segítőik bértámogatása </t>
  </si>
  <si>
    <t xml:space="preserve">Szülők étkezési térítése </t>
  </si>
  <si>
    <t>Fenntartók hozzájár.: Döbrönte   12 gyermek</t>
  </si>
  <si>
    <t xml:space="preserve">                                   Ganna          1 gyermek</t>
  </si>
  <si>
    <t xml:space="preserve">                                   Nóráp           4  gyermek</t>
  </si>
  <si>
    <t>Önkormányzatok étkezési hozzájárulása</t>
  </si>
  <si>
    <t>Normatív támogatás összesen</t>
  </si>
  <si>
    <t>Saját bevétel</t>
  </si>
  <si>
    <t xml:space="preserve">                                   Pápakovácsi 34 gyermek</t>
  </si>
  <si>
    <t>2013. évi költségvetési bevételek</t>
  </si>
  <si>
    <t>Vásárolt élelmezés      (473 Ft/fő/nap)</t>
  </si>
  <si>
    <t>ÁFA                           (127 Ft/fő/nap)</t>
  </si>
  <si>
    <t>Összesen:               (600 Ft/adag)</t>
  </si>
  <si>
    <t>1/2013.(II.27.)</t>
  </si>
  <si>
    <t>Önkorm.rendelethez</t>
  </si>
  <si>
    <t>1/ a sz. melléklet</t>
  </si>
  <si>
    <t>Mesevár Német Nemzetiségi Óvoda és Egységes Óvoda Bölcsőde</t>
  </si>
  <si>
    <t>me. Ft</t>
  </si>
  <si>
    <t>2/ a sz. melléklet</t>
  </si>
</sst>
</file>

<file path=xl/styles.xml><?xml version="1.0" encoding="utf-8"?>
<styleSheet xmlns="http://schemas.openxmlformats.org/spreadsheetml/2006/main">
  <fonts count="11">
    <font>
      <sz val="10"/>
      <name val="Arial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8"/>
      <name val="Arial"/>
      <charset val="238"/>
    </font>
    <font>
      <b/>
      <sz val="10"/>
      <name val="Arial CE"/>
      <charset val="238"/>
    </font>
    <font>
      <b/>
      <sz val="11"/>
      <name val="Arial CE"/>
      <charset val="238"/>
    </font>
    <font>
      <b/>
      <sz val="11"/>
      <name val="Arial"/>
      <charset val="238"/>
    </font>
    <font>
      <b/>
      <sz val="11"/>
      <name val="Arial"/>
      <family val="2"/>
      <charset val="238"/>
    </font>
    <font>
      <sz val="10"/>
      <name val="Arial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1" xfId="1" applyBorder="1"/>
    <xf numFmtId="1" fontId="1" fillId="0" borderId="1" xfId="1" applyNumberFormat="1" applyBorder="1" applyAlignment="1">
      <alignment horizontal="center" vertical="center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1" fillId="0" borderId="1" xfId="1" applyFont="1" applyBorder="1"/>
    <xf numFmtId="0" fontId="1" fillId="0" borderId="0" xfId="1" applyFill="1" applyBorder="1"/>
    <xf numFmtId="3" fontId="0" fillId="0" borderId="1" xfId="0" applyNumberFormat="1" applyBorder="1" applyAlignment="1">
      <alignment horizontal="right" vertical="center"/>
    </xf>
    <xf numFmtId="3" fontId="0" fillId="0" borderId="0" xfId="0" applyNumberFormat="1"/>
    <xf numFmtId="0" fontId="1" fillId="0" borderId="2" xfId="1" applyBorder="1"/>
    <xf numFmtId="0" fontId="1" fillId="0" borderId="2" xfId="1" applyBorder="1" applyAlignment="1">
      <alignment horizontal="center" vertical="center"/>
    </xf>
    <xf numFmtId="3" fontId="0" fillId="0" borderId="2" xfId="0" applyNumberFormat="1" applyBorder="1" applyAlignment="1">
      <alignment horizontal="right" vertical="center"/>
    </xf>
    <xf numFmtId="0" fontId="4" fillId="0" borderId="1" xfId="1" applyFont="1" applyBorder="1" applyAlignment="1">
      <alignment horizontal="center"/>
    </xf>
    <xf numFmtId="0" fontId="0" fillId="0" borderId="0" xfId="0" applyBorder="1"/>
    <xf numFmtId="0" fontId="4" fillId="0" borderId="1" xfId="1" applyFont="1" applyBorder="1"/>
    <xf numFmtId="1" fontId="4" fillId="0" borderId="1" xfId="1" applyNumberFormat="1" applyFont="1" applyBorder="1" applyAlignment="1">
      <alignment horizontal="center" vertical="center"/>
    </xf>
    <xf numFmtId="3" fontId="4" fillId="0" borderId="1" xfId="1" applyNumberFormat="1" applyFont="1" applyBorder="1"/>
    <xf numFmtId="0" fontId="5" fillId="0" borderId="1" xfId="1" applyFont="1" applyFill="1" applyBorder="1"/>
    <xf numFmtId="0" fontId="6" fillId="0" borderId="1" xfId="0" applyFont="1" applyBorder="1"/>
    <xf numFmtId="3" fontId="6" fillId="0" borderId="1" xfId="0" applyNumberFormat="1" applyFont="1" applyBorder="1"/>
    <xf numFmtId="0" fontId="1" fillId="0" borderId="0" xfId="1" applyFont="1" applyFill="1" applyBorder="1"/>
    <xf numFmtId="0" fontId="8" fillId="0" borderId="0" xfId="0" applyFont="1" applyBorder="1"/>
    <xf numFmtId="3" fontId="8" fillId="0" borderId="0" xfId="0" applyNumberFormat="1" applyFont="1" applyBorder="1"/>
    <xf numFmtId="0" fontId="1" fillId="0" borderId="1" xfId="1" applyFont="1" applyFill="1" applyBorder="1"/>
    <xf numFmtId="0" fontId="8" fillId="0" borderId="1" xfId="0" applyFont="1" applyBorder="1"/>
    <xf numFmtId="3" fontId="8" fillId="0" borderId="1" xfId="0" applyNumberFormat="1" applyFont="1" applyBorder="1"/>
    <xf numFmtId="3" fontId="0" fillId="0" borderId="0" xfId="0" applyNumberFormat="1" applyBorder="1"/>
    <xf numFmtId="3" fontId="6" fillId="0" borderId="3" xfId="0" applyNumberFormat="1" applyFont="1" applyBorder="1"/>
    <xf numFmtId="0" fontId="5" fillId="0" borderId="4" xfId="1" applyFont="1" applyFill="1" applyBorder="1"/>
    <xf numFmtId="0" fontId="6" fillId="0" borderId="5" xfId="0" applyFont="1" applyBorder="1"/>
    <xf numFmtId="0" fontId="0" fillId="0" borderId="0" xfId="0" applyBorder="1" applyAlignment="1">
      <alignment horizontal="center" vertical="center"/>
    </xf>
    <xf numFmtId="0" fontId="0" fillId="0" borderId="0" xfId="0" applyAlignment="1"/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9" fillId="0" borderId="8" xfId="0" applyFont="1" applyBorder="1" applyAlignment="1">
      <alignment horizontal="right" vertical="center"/>
    </xf>
    <xf numFmtId="3" fontId="9" fillId="0" borderId="9" xfId="0" applyNumberFormat="1" applyFont="1" applyBorder="1" applyAlignment="1"/>
    <xf numFmtId="0" fontId="7" fillId="0" borderId="8" xfId="0" applyFont="1" applyBorder="1" applyAlignment="1">
      <alignment horizontal="right" vertical="center"/>
    </xf>
    <xf numFmtId="3" fontId="7" fillId="0" borderId="9" xfId="0" applyNumberFormat="1" applyFont="1" applyBorder="1" applyAlignment="1"/>
    <xf numFmtId="0" fontId="9" fillId="0" borderId="8" xfId="0" applyFont="1" applyBorder="1" applyAlignment="1"/>
    <xf numFmtId="0" fontId="7" fillId="0" borderId="8" xfId="0" applyFont="1" applyBorder="1" applyAlignment="1"/>
    <xf numFmtId="0" fontId="0" fillId="0" borderId="6" xfId="0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3" fontId="9" fillId="0" borderId="0" xfId="0" applyNumberFormat="1" applyFont="1" applyBorder="1" applyAlignment="1"/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3" fontId="7" fillId="0" borderId="0" xfId="0" applyNumberFormat="1" applyFont="1" applyBorder="1" applyAlignment="1"/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/>
    <xf numFmtId="0" fontId="7" fillId="0" borderId="0" xfId="0" applyFont="1" applyFill="1" applyBorder="1" applyAlignment="1">
      <alignment vertical="center"/>
    </xf>
    <xf numFmtId="0" fontId="7" fillId="0" borderId="0" xfId="0" applyFont="1" applyBorder="1" applyAlignment="1"/>
  </cellXfs>
  <cellStyles count="2">
    <cellStyle name="Normál" xfId="0" builtinId="0"/>
    <cellStyle name="Normál_Munk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67"/>
  <sheetViews>
    <sheetView workbookViewId="0">
      <selection activeCell="B2" sqref="B2:D61"/>
    </sheetView>
  </sheetViews>
  <sheetFormatPr defaultRowHeight="12.75"/>
  <cols>
    <col min="1" max="1" width="7.28515625" customWidth="1"/>
    <col min="2" max="2" width="43.85546875" customWidth="1"/>
    <col min="3" max="3" width="11.140625" customWidth="1"/>
    <col min="4" max="4" width="15.85546875" customWidth="1"/>
  </cols>
  <sheetData>
    <row r="2" spans="2:4">
      <c r="B2" s="51" t="s">
        <v>33</v>
      </c>
      <c r="C2" s="51"/>
      <c r="D2" s="51"/>
    </row>
    <row r="3" spans="2:4">
      <c r="B3" s="51" t="s">
        <v>34</v>
      </c>
      <c r="C3" s="51"/>
      <c r="D3" s="51"/>
    </row>
    <row r="4" spans="2:4">
      <c r="D4" t="s">
        <v>31</v>
      </c>
    </row>
    <row r="5" spans="2:4" ht="25.5" customHeight="1">
      <c r="B5" s="36" t="s">
        <v>21</v>
      </c>
      <c r="C5" s="35" t="s">
        <v>30</v>
      </c>
      <c r="D5" s="34" t="s">
        <v>32</v>
      </c>
    </row>
    <row r="6" spans="2:4">
      <c r="B6" s="1" t="s">
        <v>6</v>
      </c>
      <c r="C6" s="2">
        <v>511113</v>
      </c>
      <c r="D6" s="9">
        <v>9590750</v>
      </c>
    </row>
    <row r="7" spans="2:4">
      <c r="B7" s="7" t="s">
        <v>35</v>
      </c>
      <c r="C7" s="2"/>
      <c r="D7" s="9">
        <v>480000</v>
      </c>
    </row>
    <row r="8" spans="2:4">
      <c r="B8" s="4" t="s">
        <v>36</v>
      </c>
      <c r="C8" s="2"/>
      <c r="D8" s="9">
        <v>86400</v>
      </c>
    </row>
    <row r="9" spans="2:4">
      <c r="B9" s="4" t="s">
        <v>7</v>
      </c>
      <c r="C9" s="2">
        <v>514133</v>
      </c>
      <c r="D9" s="9">
        <v>528000</v>
      </c>
    </row>
    <row r="10" spans="2:4">
      <c r="B10" s="4" t="s">
        <v>38</v>
      </c>
      <c r="C10" s="2">
        <v>514143</v>
      </c>
      <c r="D10" s="9">
        <v>576000</v>
      </c>
    </row>
    <row r="11" spans="2:4" ht="12.75" customHeight="1">
      <c r="B11" s="4" t="s">
        <v>26</v>
      </c>
      <c r="C11" s="2">
        <v>516213</v>
      </c>
      <c r="D11" s="9">
        <v>681000</v>
      </c>
    </row>
    <row r="12" spans="2:4">
      <c r="B12" s="4" t="s">
        <v>27</v>
      </c>
      <c r="C12" s="2">
        <v>516243</v>
      </c>
      <c r="D12" s="9">
        <v>48000</v>
      </c>
    </row>
    <row r="13" spans="2:4">
      <c r="B13" s="16" t="s">
        <v>22</v>
      </c>
      <c r="C13" s="17"/>
      <c r="D13" s="18">
        <f>SUM(D6:D12)</f>
        <v>11990150</v>
      </c>
    </row>
    <row r="14" spans="2:4" ht="12.75" customHeight="1">
      <c r="B14" s="3" t="s">
        <v>37</v>
      </c>
      <c r="C14" s="2">
        <v>53111</v>
      </c>
      <c r="D14" s="9">
        <v>2926300</v>
      </c>
    </row>
    <row r="15" spans="2:4" ht="12.75" customHeight="1">
      <c r="B15" s="3" t="s">
        <v>39</v>
      </c>
      <c r="C15" s="2"/>
      <c r="D15" s="9">
        <v>100000</v>
      </c>
    </row>
    <row r="16" spans="2:4">
      <c r="B16" s="16" t="s">
        <v>23</v>
      </c>
      <c r="C16" s="17"/>
      <c r="D16" s="18">
        <f>SUM(D14:D15)</f>
        <v>3026300</v>
      </c>
    </row>
    <row r="17" spans="2:5">
      <c r="B17" s="1" t="s">
        <v>0</v>
      </c>
      <c r="C17" s="2">
        <v>5431</v>
      </c>
      <c r="D17" s="9">
        <v>32000</v>
      </c>
    </row>
    <row r="18" spans="2:5">
      <c r="B18" s="1" t="s">
        <v>1</v>
      </c>
      <c r="C18" s="2">
        <v>54411</v>
      </c>
      <c r="D18" s="9">
        <v>33000</v>
      </c>
    </row>
    <row r="19" spans="2:5">
      <c r="B19" s="1" t="s">
        <v>3</v>
      </c>
      <c r="C19" s="2">
        <v>54412</v>
      </c>
      <c r="D19" s="9">
        <v>42000</v>
      </c>
    </row>
    <row r="20" spans="2:5">
      <c r="B20" s="1" t="s">
        <v>8</v>
      </c>
      <c r="C20" s="2">
        <v>54413</v>
      </c>
      <c r="D20" s="9">
        <v>10000</v>
      </c>
    </row>
    <row r="21" spans="2:5">
      <c r="B21" s="1" t="s">
        <v>9</v>
      </c>
      <c r="C21" s="5">
        <v>54711</v>
      </c>
      <c r="D21" s="9">
        <v>60000</v>
      </c>
    </row>
    <row r="22" spans="2:5">
      <c r="B22" s="7" t="s">
        <v>25</v>
      </c>
      <c r="C22" s="5">
        <v>54712</v>
      </c>
      <c r="D22" s="9">
        <v>93000</v>
      </c>
    </row>
    <row r="23" spans="2:5">
      <c r="B23" s="1" t="s">
        <v>10</v>
      </c>
      <c r="C23" s="5">
        <v>5481</v>
      </c>
      <c r="D23" s="9">
        <v>70000</v>
      </c>
    </row>
    <row r="24" spans="2:5">
      <c r="B24" s="1" t="s">
        <v>11</v>
      </c>
      <c r="C24" s="5">
        <v>54913</v>
      </c>
      <c r="D24" s="9">
        <v>30000</v>
      </c>
    </row>
    <row r="25" spans="2:5">
      <c r="B25" s="1" t="s">
        <v>12</v>
      </c>
      <c r="C25" s="5">
        <v>55111</v>
      </c>
      <c r="D25" s="9">
        <v>76000</v>
      </c>
    </row>
    <row r="26" spans="2:5">
      <c r="B26" s="11" t="s">
        <v>4</v>
      </c>
      <c r="C26" s="12">
        <v>55214</v>
      </c>
      <c r="D26" s="13">
        <v>650000</v>
      </c>
    </row>
    <row r="27" spans="2:5">
      <c r="B27" s="1" t="s">
        <v>13</v>
      </c>
      <c r="C27" s="5">
        <v>55215</v>
      </c>
      <c r="D27" s="9">
        <v>100000</v>
      </c>
    </row>
    <row r="28" spans="2:5">
      <c r="B28" s="1" t="s">
        <v>14</v>
      </c>
      <c r="C28" s="5">
        <v>55217</v>
      </c>
      <c r="D28" s="9">
        <v>100000</v>
      </c>
    </row>
    <row r="29" spans="2:5">
      <c r="B29" s="1" t="s">
        <v>15</v>
      </c>
      <c r="C29" s="5">
        <v>55218</v>
      </c>
      <c r="D29" s="9">
        <v>166000</v>
      </c>
    </row>
    <row r="30" spans="2:5">
      <c r="B30" s="1" t="s">
        <v>16</v>
      </c>
      <c r="C30" s="5">
        <v>55219</v>
      </c>
      <c r="D30" s="9">
        <v>122000</v>
      </c>
    </row>
    <row r="31" spans="2:5">
      <c r="B31" s="1" t="s">
        <v>17</v>
      </c>
      <c r="C31" s="5">
        <v>5531</v>
      </c>
      <c r="D31" s="9">
        <v>100000</v>
      </c>
      <c r="E31" s="10"/>
    </row>
    <row r="32" spans="2:5">
      <c r="B32" s="1" t="s">
        <v>19</v>
      </c>
      <c r="C32" s="5">
        <v>5611111</v>
      </c>
      <c r="D32" s="9">
        <v>455000</v>
      </c>
    </row>
    <row r="33" spans="2:4">
      <c r="B33" s="1" t="s">
        <v>5</v>
      </c>
      <c r="C33" s="5">
        <v>56211</v>
      </c>
      <c r="D33" s="9">
        <v>20000</v>
      </c>
    </row>
    <row r="34" spans="2:4">
      <c r="B34" s="1" t="s">
        <v>20</v>
      </c>
      <c r="C34" s="5">
        <v>57211</v>
      </c>
      <c r="D34" s="9">
        <v>110000</v>
      </c>
    </row>
    <row r="35" spans="2:4">
      <c r="B35" s="1" t="s">
        <v>2</v>
      </c>
      <c r="C35" s="6">
        <v>57219</v>
      </c>
      <c r="D35" s="9">
        <v>25550</v>
      </c>
    </row>
    <row r="36" spans="2:4">
      <c r="B36" s="16" t="s">
        <v>24</v>
      </c>
      <c r="C36" s="14"/>
      <c r="D36" s="18">
        <f>SUM(D17:D35)</f>
        <v>2294550</v>
      </c>
    </row>
    <row r="37" spans="2:4" ht="15">
      <c r="B37" s="19" t="s">
        <v>18</v>
      </c>
      <c r="C37" s="20"/>
      <c r="D37" s="21">
        <f>SUM(D13,D16,D36)</f>
        <v>17311000</v>
      </c>
    </row>
    <row r="38" spans="2:4">
      <c r="B38" s="22" t="s">
        <v>28</v>
      </c>
      <c r="C38" s="23"/>
      <c r="D38" s="24"/>
    </row>
    <row r="39" spans="2:4" ht="12.75" customHeight="1">
      <c r="B39" s="52" t="s">
        <v>21</v>
      </c>
      <c r="C39" s="54" t="s">
        <v>30</v>
      </c>
      <c r="D39" s="54" t="s">
        <v>32</v>
      </c>
    </row>
    <row r="40" spans="2:4" ht="12.75" customHeight="1">
      <c r="B40" s="53"/>
      <c r="C40" s="55"/>
      <c r="D40" s="55"/>
    </row>
    <row r="41" spans="2:4">
      <c r="B41" s="25" t="s">
        <v>55</v>
      </c>
      <c r="C41" s="26">
        <v>55221</v>
      </c>
      <c r="D41" s="27">
        <v>5705000</v>
      </c>
    </row>
    <row r="42" spans="2:4">
      <c r="B42" s="25" t="s">
        <v>56</v>
      </c>
      <c r="C42" s="26">
        <v>5612111</v>
      </c>
      <c r="D42" s="27">
        <v>1540000</v>
      </c>
    </row>
    <row r="43" spans="2:4" ht="15.75" thickBot="1">
      <c r="B43" s="19" t="s">
        <v>57</v>
      </c>
      <c r="C43" s="20"/>
      <c r="D43" s="21">
        <f>SUM(D41:D42)</f>
        <v>7245000</v>
      </c>
    </row>
    <row r="44" spans="2:4" ht="15.75" thickBot="1">
      <c r="B44" s="30" t="s">
        <v>29</v>
      </c>
      <c r="C44" s="31"/>
      <c r="D44" s="29">
        <f>SUM(D37,D43)</f>
        <v>24556000</v>
      </c>
    </row>
    <row r="45" spans="2:4">
      <c r="B45" s="15"/>
      <c r="C45" s="15"/>
      <c r="D45" s="10"/>
    </row>
    <row r="46" spans="2:4">
      <c r="B46" s="8"/>
      <c r="C46" s="15"/>
      <c r="D46" s="28"/>
    </row>
    <row r="47" spans="2:4">
      <c r="B47" s="50" t="s">
        <v>54</v>
      </c>
      <c r="C47" s="50"/>
      <c r="D47" s="50"/>
    </row>
    <row r="48" spans="2:4">
      <c r="B48" s="32"/>
      <c r="C48" s="32"/>
      <c r="D48" s="32"/>
    </row>
    <row r="49" spans="1:4" ht="14.25">
      <c r="A49" s="37" t="s">
        <v>40</v>
      </c>
      <c r="B49" s="38" t="s">
        <v>45</v>
      </c>
      <c r="C49" s="42"/>
      <c r="D49" s="43">
        <v>16188800</v>
      </c>
    </row>
    <row r="50" spans="1:4" ht="14.25">
      <c r="A50" s="37"/>
      <c r="B50" s="38"/>
      <c r="C50" s="42"/>
      <c r="D50" s="43">
        <v>-3776000</v>
      </c>
    </row>
    <row r="51" spans="1:4" ht="14.25">
      <c r="A51" s="37" t="s">
        <v>41</v>
      </c>
      <c r="B51" s="38" t="s">
        <v>42</v>
      </c>
      <c r="C51" s="42"/>
      <c r="D51" s="43">
        <v>2430000</v>
      </c>
    </row>
    <row r="52" spans="1:4" ht="14.25">
      <c r="A52" s="37" t="s">
        <v>43</v>
      </c>
      <c r="B52" s="38" t="s">
        <v>44</v>
      </c>
      <c r="C52" s="42"/>
      <c r="D52" s="43">
        <v>1938000</v>
      </c>
    </row>
    <row r="53" spans="1:4" ht="15">
      <c r="A53" s="37"/>
      <c r="B53" s="39" t="s">
        <v>51</v>
      </c>
      <c r="C53" s="44"/>
      <c r="D53" s="45">
        <f>SUM(D49:D52)</f>
        <v>16780800</v>
      </c>
    </row>
    <row r="54" spans="1:4" ht="14.25">
      <c r="A54" s="37"/>
      <c r="B54" s="38" t="s">
        <v>46</v>
      </c>
      <c r="C54" s="42"/>
      <c r="D54" s="43">
        <v>1677000</v>
      </c>
    </row>
    <row r="55" spans="1:4" ht="14.25">
      <c r="A55" s="37"/>
      <c r="B55" s="38" t="s">
        <v>50</v>
      </c>
      <c r="C55" s="42"/>
      <c r="D55" s="43">
        <v>1475000</v>
      </c>
    </row>
    <row r="56" spans="1:4" ht="14.25">
      <c r="A56" s="37"/>
      <c r="B56" s="38" t="s">
        <v>47</v>
      </c>
      <c r="C56" s="42"/>
      <c r="D56" s="43">
        <v>720000</v>
      </c>
    </row>
    <row r="57" spans="1:4" ht="15">
      <c r="A57" s="37"/>
      <c r="B57" s="38" t="s">
        <v>48</v>
      </c>
      <c r="C57" s="44"/>
      <c r="D57" s="43">
        <v>90700</v>
      </c>
    </row>
    <row r="58" spans="1:4" ht="14.25">
      <c r="A58" s="37"/>
      <c r="B58" s="40" t="s">
        <v>53</v>
      </c>
      <c r="C58" s="46"/>
      <c r="D58" s="43">
        <v>3449900</v>
      </c>
    </row>
    <row r="59" spans="1:4" ht="14.25">
      <c r="A59" s="37"/>
      <c r="B59" s="40" t="s">
        <v>49</v>
      </c>
      <c r="C59" s="46"/>
      <c r="D59" s="43">
        <v>362600</v>
      </c>
    </row>
    <row r="60" spans="1:4" ht="15">
      <c r="B60" s="41" t="s">
        <v>52</v>
      </c>
      <c r="C60" s="47"/>
      <c r="D60" s="45">
        <f>SUM(D54:D59)</f>
        <v>7775200</v>
      </c>
    </row>
    <row r="61" spans="1:4" ht="15">
      <c r="B61" s="41" t="s">
        <v>29</v>
      </c>
      <c r="C61" s="47"/>
      <c r="D61" s="45">
        <f>SUM(D53,D60)</f>
        <v>24556000</v>
      </c>
    </row>
    <row r="62" spans="1:4">
      <c r="B62" s="33"/>
      <c r="C62" s="33"/>
      <c r="D62" s="33"/>
    </row>
    <row r="63" spans="1:4">
      <c r="B63" s="33"/>
      <c r="C63" s="33"/>
      <c r="D63" s="33"/>
    </row>
    <row r="64" spans="1:4">
      <c r="B64" s="33"/>
      <c r="C64" s="33"/>
      <c r="D64" s="33"/>
    </row>
    <row r="65" spans="2:4">
      <c r="B65" s="33"/>
      <c r="C65" s="33"/>
      <c r="D65" s="33"/>
    </row>
    <row r="66" spans="2:4">
      <c r="B66" s="33"/>
      <c r="C66" s="33"/>
      <c r="D66" s="33"/>
    </row>
    <row r="67" spans="2:4">
      <c r="B67" s="33"/>
      <c r="C67" s="33"/>
      <c r="D67" s="33"/>
    </row>
  </sheetData>
  <mergeCells count="6">
    <mergeCell ref="B47:D47"/>
    <mergeCell ref="B2:D2"/>
    <mergeCell ref="B39:B40"/>
    <mergeCell ref="C39:C40"/>
    <mergeCell ref="D39:D40"/>
    <mergeCell ref="B3:D3"/>
  </mergeCells>
  <phoneticPr fontId="3" type="noConversion"/>
  <pageMargins left="0.23622047244094491" right="0.15748031496062992" top="0.19685039370078741" bottom="0.27559055118110237" header="0.15748031496062992" footer="0.1968503937007874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D67"/>
  <sheetViews>
    <sheetView tabSelected="1" topLeftCell="A41" workbookViewId="0">
      <selection activeCell="B50" sqref="B50:D67"/>
    </sheetView>
  </sheetViews>
  <sheetFormatPr defaultRowHeight="12.75"/>
  <cols>
    <col min="2" max="2" width="40.85546875" customWidth="1"/>
    <col min="3" max="3" width="12.28515625" customWidth="1"/>
    <col min="4" max="4" width="17.28515625" customWidth="1"/>
  </cols>
  <sheetData>
    <row r="1" spans="2:4">
      <c r="D1" t="s">
        <v>63</v>
      </c>
    </row>
    <row r="2" spans="2:4">
      <c r="D2" t="s">
        <v>58</v>
      </c>
    </row>
    <row r="3" spans="2:4">
      <c r="D3" t="s">
        <v>59</v>
      </c>
    </row>
    <row r="5" spans="2:4">
      <c r="B5" s="51" t="s">
        <v>33</v>
      </c>
      <c r="C5" s="51"/>
      <c r="D5" s="51"/>
    </row>
    <row r="6" spans="2:4">
      <c r="B6" s="51" t="s">
        <v>34</v>
      </c>
      <c r="C6" s="51"/>
      <c r="D6" s="51"/>
    </row>
    <row r="7" spans="2:4">
      <c r="D7" t="s">
        <v>31</v>
      </c>
    </row>
    <row r="8" spans="2:4" ht="25.5">
      <c r="B8" s="36" t="s">
        <v>21</v>
      </c>
      <c r="C8" s="48" t="s">
        <v>30</v>
      </c>
      <c r="D8" s="34" t="s">
        <v>32</v>
      </c>
    </row>
    <row r="9" spans="2:4">
      <c r="B9" s="1" t="s">
        <v>6</v>
      </c>
      <c r="C9" s="2">
        <v>511113</v>
      </c>
      <c r="D9" s="9">
        <v>13366750</v>
      </c>
    </row>
    <row r="10" spans="2:4">
      <c r="B10" s="7" t="s">
        <v>35</v>
      </c>
      <c r="C10" s="2"/>
      <c r="D10" s="9">
        <v>480000</v>
      </c>
    </row>
    <row r="11" spans="2:4">
      <c r="B11" s="4" t="s">
        <v>36</v>
      </c>
      <c r="C11" s="2"/>
      <c r="D11" s="9">
        <v>86400</v>
      </c>
    </row>
    <row r="12" spans="2:4">
      <c r="B12" s="4" t="s">
        <v>7</v>
      </c>
      <c r="C12" s="2">
        <v>514133</v>
      </c>
      <c r="D12" s="9">
        <v>528000</v>
      </c>
    </row>
    <row r="13" spans="2:4">
      <c r="B13" s="4" t="s">
        <v>38</v>
      </c>
      <c r="C13" s="2">
        <v>514143</v>
      </c>
      <c r="D13" s="9">
        <v>576000</v>
      </c>
    </row>
    <row r="14" spans="2:4">
      <c r="B14" s="4" t="s">
        <v>26</v>
      </c>
      <c r="C14" s="2">
        <v>516213</v>
      </c>
      <c r="D14" s="9">
        <v>681000</v>
      </c>
    </row>
    <row r="15" spans="2:4">
      <c r="B15" s="4" t="s">
        <v>27</v>
      </c>
      <c r="C15" s="2">
        <v>516243</v>
      </c>
      <c r="D15" s="9">
        <v>48000</v>
      </c>
    </row>
    <row r="16" spans="2:4">
      <c r="B16" s="16" t="s">
        <v>22</v>
      </c>
      <c r="C16" s="17"/>
      <c r="D16" s="18">
        <f>SUM(D9:D15)</f>
        <v>15766150</v>
      </c>
    </row>
    <row r="17" spans="2:4">
      <c r="B17" s="3" t="s">
        <v>37</v>
      </c>
      <c r="C17" s="2">
        <v>53111</v>
      </c>
      <c r="D17" s="9">
        <v>2926300</v>
      </c>
    </row>
    <row r="18" spans="2:4">
      <c r="B18" s="3" t="s">
        <v>39</v>
      </c>
      <c r="C18" s="2"/>
      <c r="D18" s="9">
        <v>100000</v>
      </c>
    </row>
    <row r="19" spans="2:4">
      <c r="B19" s="16" t="s">
        <v>23</v>
      </c>
      <c r="C19" s="17"/>
      <c r="D19" s="18">
        <f>SUM(D17:D18)</f>
        <v>3026300</v>
      </c>
    </row>
    <row r="20" spans="2:4">
      <c r="B20" s="1" t="s">
        <v>0</v>
      </c>
      <c r="C20" s="2">
        <v>5431</v>
      </c>
      <c r="D20" s="9">
        <v>32000</v>
      </c>
    </row>
    <row r="21" spans="2:4">
      <c r="B21" s="1" t="s">
        <v>1</v>
      </c>
      <c r="C21" s="2">
        <v>54411</v>
      </c>
      <c r="D21" s="9">
        <v>33000</v>
      </c>
    </row>
    <row r="22" spans="2:4">
      <c r="B22" s="1" t="s">
        <v>3</v>
      </c>
      <c r="C22" s="2">
        <v>54412</v>
      </c>
      <c r="D22" s="9">
        <v>42000</v>
      </c>
    </row>
    <row r="23" spans="2:4">
      <c r="B23" s="1" t="s">
        <v>8</v>
      </c>
      <c r="C23" s="2">
        <v>54413</v>
      </c>
      <c r="D23" s="9">
        <v>10000</v>
      </c>
    </row>
    <row r="24" spans="2:4">
      <c r="B24" s="1" t="s">
        <v>9</v>
      </c>
      <c r="C24" s="5">
        <v>54711</v>
      </c>
      <c r="D24" s="9">
        <v>60000</v>
      </c>
    </row>
    <row r="25" spans="2:4">
      <c r="B25" s="7" t="s">
        <v>25</v>
      </c>
      <c r="C25" s="5">
        <v>54712</v>
      </c>
      <c r="D25" s="9">
        <v>93000</v>
      </c>
    </row>
    <row r="26" spans="2:4">
      <c r="B26" s="1" t="s">
        <v>10</v>
      </c>
      <c r="C26" s="5">
        <v>5481</v>
      </c>
      <c r="D26" s="9">
        <v>70000</v>
      </c>
    </row>
    <row r="27" spans="2:4">
      <c r="B27" s="1" t="s">
        <v>11</v>
      </c>
      <c r="C27" s="5">
        <v>54913</v>
      </c>
      <c r="D27" s="9">
        <v>30000</v>
      </c>
    </row>
    <row r="28" spans="2:4">
      <c r="B28" s="1" t="s">
        <v>12</v>
      </c>
      <c r="C28" s="5">
        <v>55111</v>
      </c>
      <c r="D28" s="9">
        <v>76000</v>
      </c>
    </row>
    <row r="29" spans="2:4">
      <c r="B29" s="11" t="s">
        <v>4</v>
      </c>
      <c r="C29" s="12">
        <v>55214</v>
      </c>
      <c r="D29" s="13">
        <v>650000</v>
      </c>
    </row>
    <row r="30" spans="2:4">
      <c r="B30" s="1" t="s">
        <v>13</v>
      </c>
      <c r="C30" s="5">
        <v>55215</v>
      </c>
      <c r="D30" s="9">
        <v>100000</v>
      </c>
    </row>
    <row r="31" spans="2:4">
      <c r="B31" s="1" t="s">
        <v>14</v>
      </c>
      <c r="C31" s="5">
        <v>55217</v>
      </c>
      <c r="D31" s="9">
        <v>100000</v>
      </c>
    </row>
    <row r="32" spans="2:4">
      <c r="B32" s="1" t="s">
        <v>15</v>
      </c>
      <c r="C32" s="5">
        <v>55218</v>
      </c>
      <c r="D32" s="9">
        <v>166000</v>
      </c>
    </row>
    <row r="33" spans="2:4">
      <c r="B33" s="1" t="s">
        <v>16</v>
      </c>
      <c r="C33" s="5">
        <v>55219</v>
      </c>
      <c r="D33" s="9">
        <v>122000</v>
      </c>
    </row>
    <row r="34" spans="2:4">
      <c r="B34" s="1" t="s">
        <v>17</v>
      </c>
      <c r="C34" s="5">
        <v>5531</v>
      </c>
      <c r="D34" s="9">
        <v>100000</v>
      </c>
    </row>
    <row r="35" spans="2:4">
      <c r="B35" s="1" t="s">
        <v>19</v>
      </c>
      <c r="C35" s="5">
        <v>5611111</v>
      </c>
      <c r="D35" s="9">
        <v>455000</v>
      </c>
    </row>
    <row r="36" spans="2:4">
      <c r="B36" s="1" t="s">
        <v>5</v>
      </c>
      <c r="C36" s="5">
        <v>56211</v>
      </c>
      <c r="D36" s="9">
        <v>20000</v>
      </c>
    </row>
    <row r="37" spans="2:4">
      <c r="B37" s="1" t="s">
        <v>20</v>
      </c>
      <c r="C37" s="5">
        <v>57211</v>
      </c>
      <c r="D37" s="9">
        <v>110000</v>
      </c>
    </row>
    <row r="38" spans="2:4">
      <c r="B38" s="1" t="s">
        <v>2</v>
      </c>
      <c r="C38" s="6">
        <v>57219</v>
      </c>
      <c r="D38" s="9">
        <v>25550</v>
      </c>
    </row>
    <row r="39" spans="2:4">
      <c r="B39" s="16" t="s">
        <v>24</v>
      </c>
      <c r="C39" s="14"/>
      <c r="D39" s="18">
        <f>SUM(D20:D38)</f>
        <v>2294550</v>
      </c>
    </row>
    <row r="40" spans="2:4" ht="15">
      <c r="B40" s="19" t="s">
        <v>18</v>
      </c>
      <c r="C40" s="20"/>
      <c r="D40" s="21">
        <f>SUM(D16,D19,D39)</f>
        <v>21087000</v>
      </c>
    </row>
    <row r="41" spans="2:4">
      <c r="B41" s="22" t="s">
        <v>28</v>
      </c>
      <c r="C41" s="23"/>
      <c r="D41" s="24"/>
    </row>
    <row r="42" spans="2:4">
      <c r="B42" s="52" t="s">
        <v>21</v>
      </c>
      <c r="C42" s="54" t="s">
        <v>30</v>
      </c>
      <c r="D42" s="54" t="s">
        <v>32</v>
      </c>
    </row>
    <row r="43" spans="2:4">
      <c r="B43" s="53"/>
      <c r="C43" s="55"/>
      <c r="D43" s="55"/>
    </row>
    <row r="44" spans="2:4">
      <c r="B44" s="25" t="s">
        <v>55</v>
      </c>
      <c r="C44" s="26">
        <v>55221</v>
      </c>
      <c r="D44" s="27">
        <v>5705000</v>
      </c>
    </row>
    <row r="45" spans="2:4">
      <c r="B45" s="25" t="s">
        <v>56</v>
      </c>
      <c r="C45" s="26">
        <v>5612111</v>
      </c>
      <c r="D45" s="27">
        <v>1540000</v>
      </c>
    </row>
    <row r="46" spans="2:4" ht="15.75" thickBot="1">
      <c r="B46" s="19" t="s">
        <v>57</v>
      </c>
      <c r="C46" s="20"/>
      <c r="D46" s="21">
        <f>SUM(D44:D45)</f>
        <v>7245000</v>
      </c>
    </row>
    <row r="47" spans="2:4" ht="15.75" thickBot="1">
      <c r="B47" s="30" t="s">
        <v>29</v>
      </c>
      <c r="C47" s="31"/>
      <c r="D47" s="29">
        <f>SUM(D40,D46)</f>
        <v>28332000</v>
      </c>
    </row>
    <row r="48" spans="2:4">
      <c r="B48" s="15"/>
      <c r="C48" s="15"/>
      <c r="D48" s="10"/>
    </row>
    <row r="49" spans="2:4">
      <c r="B49" s="8"/>
      <c r="C49" s="15"/>
      <c r="D49" s="28"/>
    </row>
    <row r="50" spans="2:4">
      <c r="B50" s="50"/>
      <c r="C50" s="50"/>
      <c r="D50" s="50"/>
    </row>
    <row r="51" spans="2:4">
      <c r="B51" s="32"/>
      <c r="C51" s="32"/>
      <c r="D51" s="32"/>
    </row>
    <row r="52" spans="2:4" ht="14.25">
      <c r="B52" s="56"/>
      <c r="C52" s="57"/>
      <c r="D52" s="58"/>
    </row>
    <row r="53" spans="2:4" ht="14.25">
      <c r="B53" s="56"/>
      <c r="C53" s="57"/>
      <c r="D53" s="58"/>
    </row>
    <row r="54" spans="2:4" ht="14.25">
      <c r="B54" s="56"/>
      <c r="C54" s="57"/>
      <c r="D54" s="58"/>
    </row>
    <row r="55" spans="2:4" ht="15">
      <c r="B55" s="59"/>
      <c r="C55" s="60"/>
      <c r="D55" s="61"/>
    </row>
    <row r="56" spans="2:4" ht="14.25">
      <c r="B56" s="56"/>
      <c r="C56" s="57"/>
      <c r="D56" s="58"/>
    </row>
    <row r="57" spans="2:4" ht="14.25">
      <c r="B57" s="56"/>
      <c r="C57" s="57"/>
      <c r="D57" s="58"/>
    </row>
    <row r="58" spans="2:4" ht="14.25">
      <c r="B58" s="56"/>
      <c r="C58" s="57"/>
      <c r="D58" s="58"/>
    </row>
    <row r="59" spans="2:4" ht="15">
      <c r="B59" s="56"/>
      <c r="C59" s="60"/>
      <c r="D59" s="58"/>
    </row>
    <row r="60" spans="2:4" ht="14.25">
      <c r="B60" s="62"/>
      <c r="C60" s="63"/>
      <c r="D60" s="58"/>
    </row>
    <row r="61" spans="2:4" ht="14.25">
      <c r="B61" s="62"/>
      <c r="C61" s="63"/>
      <c r="D61" s="58"/>
    </row>
    <row r="62" spans="2:4" ht="15">
      <c r="B62" s="64"/>
      <c r="C62" s="65"/>
      <c r="D62" s="61"/>
    </row>
    <row r="63" spans="2:4" ht="15">
      <c r="B63" s="64"/>
      <c r="C63" s="65"/>
      <c r="D63" s="61"/>
    </row>
    <row r="64" spans="2:4">
      <c r="B64" s="15"/>
      <c r="C64" s="15"/>
      <c r="D64" s="15"/>
    </row>
    <row r="65" spans="2:4">
      <c r="B65" s="15"/>
      <c r="C65" s="15"/>
      <c r="D65" s="15"/>
    </row>
    <row r="66" spans="2:4">
      <c r="B66" s="15"/>
      <c r="C66" s="15"/>
      <c r="D66" s="15"/>
    </row>
    <row r="67" spans="2:4">
      <c r="B67" s="15"/>
      <c r="C67" s="15"/>
      <c r="D67" s="15"/>
    </row>
  </sheetData>
  <mergeCells count="6">
    <mergeCell ref="B50:D50"/>
    <mergeCell ref="B5:D5"/>
    <mergeCell ref="B6:D6"/>
    <mergeCell ref="B42:B43"/>
    <mergeCell ref="C42:C43"/>
    <mergeCell ref="D42:D43"/>
  </mergeCells>
  <pageMargins left="1.19" right="0.7" top="0.21" bottom="0.28999999999999998" header="0.17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D21"/>
  <sheetViews>
    <sheetView workbookViewId="0">
      <selection activeCell="D2" sqref="D2:D4"/>
    </sheetView>
  </sheetViews>
  <sheetFormatPr defaultRowHeight="12.75"/>
  <cols>
    <col min="2" max="2" width="50.7109375" customWidth="1"/>
    <col min="4" max="4" width="20.140625" customWidth="1"/>
  </cols>
  <sheetData>
    <row r="2" spans="2:4">
      <c r="D2" t="s">
        <v>60</v>
      </c>
    </row>
    <row r="3" spans="2:4">
      <c r="D3" t="s">
        <v>58</v>
      </c>
    </row>
    <row r="4" spans="2:4">
      <c r="D4" t="s">
        <v>59</v>
      </c>
    </row>
    <row r="6" spans="2:4">
      <c r="B6" s="50" t="s">
        <v>61</v>
      </c>
      <c r="C6" s="50"/>
      <c r="D6" s="50"/>
    </row>
    <row r="7" spans="2:4">
      <c r="B7" s="49"/>
      <c r="C7" s="49"/>
      <c r="D7" s="49"/>
    </row>
    <row r="8" spans="2:4">
      <c r="B8" s="49"/>
      <c r="C8" s="49"/>
      <c r="D8" s="49"/>
    </row>
    <row r="9" spans="2:4">
      <c r="B9" s="32"/>
      <c r="C9" s="32"/>
      <c r="D9" s="32" t="s">
        <v>62</v>
      </c>
    </row>
    <row r="10" spans="2:4" ht="14.25">
      <c r="B10" s="38" t="s">
        <v>45</v>
      </c>
      <c r="C10" s="42"/>
      <c r="D10" s="43">
        <v>16188800</v>
      </c>
    </row>
    <row r="11" spans="2:4" ht="14.25">
      <c r="B11" s="38" t="s">
        <v>42</v>
      </c>
      <c r="C11" s="42"/>
      <c r="D11" s="43">
        <v>2430000</v>
      </c>
    </row>
    <row r="12" spans="2:4" ht="14.25">
      <c r="B12" s="38" t="s">
        <v>44</v>
      </c>
      <c r="C12" s="42"/>
      <c r="D12" s="43">
        <v>1938000</v>
      </c>
    </row>
    <row r="13" spans="2:4" ht="15">
      <c r="B13" s="39" t="s">
        <v>51</v>
      </c>
      <c r="C13" s="44"/>
      <c r="D13" s="45">
        <f>SUM(D10:D12)</f>
        <v>20556800</v>
      </c>
    </row>
    <row r="14" spans="2:4" ht="14.25">
      <c r="B14" s="38" t="s">
        <v>46</v>
      </c>
      <c r="C14" s="42"/>
      <c r="D14" s="43">
        <v>1677000</v>
      </c>
    </row>
    <row r="15" spans="2:4" ht="14.25">
      <c r="B15" s="38" t="s">
        <v>50</v>
      </c>
      <c r="C15" s="42"/>
      <c r="D15" s="43">
        <v>1475000</v>
      </c>
    </row>
    <row r="16" spans="2:4" ht="14.25">
      <c r="B16" s="38" t="s">
        <v>47</v>
      </c>
      <c r="C16" s="42"/>
      <c r="D16" s="43">
        <v>720000</v>
      </c>
    </row>
    <row r="17" spans="2:4" ht="15">
      <c r="B17" s="38" t="s">
        <v>48</v>
      </c>
      <c r="C17" s="44"/>
      <c r="D17" s="43">
        <v>90700</v>
      </c>
    </row>
    <row r="18" spans="2:4" ht="14.25">
      <c r="B18" s="40" t="s">
        <v>53</v>
      </c>
      <c r="C18" s="46"/>
      <c r="D18" s="43">
        <v>3449900</v>
      </c>
    </row>
    <row r="19" spans="2:4" ht="14.25">
      <c r="B19" s="40" t="s">
        <v>49</v>
      </c>
      <c r="C19" s="46"/>
      <c r="D19" s="43">
        <v>362600</v>
      </c>
    </row>
    <row r="20" spans="2:4" ht="15">
      <c r="B20" s="41" t="s">
        <v>52</v>
      </c>
      <c r="C20" s="47"/>
      <c r="D20" s="45">
        <f>SUM(D14:D19)</f>
        <v>7775200</v>
      </c>
    </row>
    <row r="21" spans="2:4" ht="15">
      <c r="B21" s="41" t="s">
        <v>29</v>
      </c>
      <c r="C21" s="47"/>
      <c r="D21" s="45">
        <f>SUM(D13,D20)</f>
        <v>28332000</v>
      </c>
    </row>
  </sheetData>
  <mergeCells count="1">
    <mergeCell ref="B6:D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Óvoda P.kovácsi</vt:lpstr>
      <vt:lpstr>Óvoda P.kov. tévesen leig.</vt:lpstr>
      <vt:lpstr>óvoda bevétele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</dc:creator>
  <cp:lastModifiedBy>Iroda04</cp:lastModifiedBy>
  <cp:lastPrinted>2013-02-27T20:14:30Z</cp:lastPrinted>
  <dcterms:created xsi:type="dcterms:W3CDTF">2011-09-09T07:27:59Z</dcterms:created>
  <dcterms:modified xsi:type="dcterms:W3CDTF">2013-02-27T22:53:20Z</dcterms:modified>
</cp:coreProperties>
</file>